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21746784-C15F-4567-9937-BEDD9934BEEC}"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 r="BF5" i="1"/>
  <c r="BT5" i="1"/>
</calcChain>
</file>

<file path=xl/sharedStrings.xml><?xml version="1.0" encoding="utf-8"?>
<sst xmlns="http://schemas.openxmlformats.org/spreadsheetml/2006/main" count="306" uniqueCount="175">
  <si>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</si>
  <si>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</si>
  <si>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</si>
  <si>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</si>
  <si>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</si>
  <si>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</si>
  <si>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</si>
  <si>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</si>
  <si>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</si>
  <si>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</si>
  <si>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</si>
  <si>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</si>
  <si>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</si>
  <si>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</si>
  <si>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</si>
  <si>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</si>
  <si>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</si>
  <si>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</si>
  <si>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</si>
  <si>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</si>
  <si>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</si>
  <si>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</si>
  <si>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</si>
  <si>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</si>
  <si>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</si>
  <si>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</si>
  <si>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</si>
  <si>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</si>
  <si>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</si>
  <si>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</si>
  <si>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</si>
  <si>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</si>
  <si>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</si>
  <si>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</si>
  <si>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</si>
  <si>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</si>
  <si>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</si>
  <si>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</si>
  <si>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</si>
  <si>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</si>
  <si>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</si>
  <si>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</si>
  <si>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</si>
  <si>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</si>
  <si>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</si>
  <si>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</si>
  <si>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</si>
  <si>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</si>
  <si>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</si>
  <si>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</si>
  <si>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</si>
  <si>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</si>
  <si>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</si>
  <si>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</si>
  <si>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</si>
  <si>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</si>
  <si>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</si>
  <si>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</si>
  <si>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</si>
  <si>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</si>
  <si>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</si>
  <si>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</si>
  <si>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</si>
  <si>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</si>
  <si>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</si>
  <si>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</si>
  <si>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</si>
  <si>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</si>
  <si>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</si>
  <si>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</si>
  <si>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</si>
  <si>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</si>
  <si>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</si>
  <si>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Matysiak, A; Steinmetz, S</t>
  </si>
  <si>
    <t/>
  </si>
  <si>
    <t>Matysiak, Anna; Steinmetz, Stephanie</t>
  </si>
  <si>
    <t>Finding their way female employment patterns in West Germany, East Germany, and Poland</t>
  </si>
  <si>
    <t>EUROPEAN SOCIOLOGICAL REVIEW</t>
  </si>
  <si>
    <t>English</t>
  </si>
  <si>
    <t>Article</t>
  </si>
  <si>
    <t>UNEMPLOYED MEN; LABOR-MARKET; FORMER EAST; WOMEN; WORK; PARTICIPATION; MOTHERS; CHILDBIRTH; CHILDREN; GENDER</t>
  </si>
  <si>
    <t>The aim of this article is to examine how (i) children and (ii) the existence and potential earnings of husbands affect womens employment patterns in West Germany, East Germany, and Poland. In particular, it assesses whether employment patterns in East Germany and Poland resemble those exhibited in West Germany after the collapse of the socialist regime. Given the considerable changes to labour market and family policies experienced by post-socialist countries that have resulted in an increased conflict between family and work, this is an important area of research. In the post-socialist countries, we find differences in female employment patterns compared to West Germany, expressed in the lower magnitude of child and husband effects. We argue that women in Poland and East Germany are going their own way, rejecting the male breadwinner model, and only partly adjusting their behaviour to changing structural conditions.</t>
  </si>
  <si>
    <t>[Steinmetz, Stephanie] Univ Mannheim, Mannheim Ctr European Social Res MZES, D-68159 Mannheim, Germany; [Matysiak, Anna] Warsaw Sch Econ, Inst Stat &amp; Demog, PL-02554 Warsaw, Poland</t>
  </si>
  <si>
    <t>University of Mannheim; Warsaw School of Economics</t>
  </si>
  <si>
    <t>Steinmetz, S (corresponding author), Univ Mannheim, Mannheim Ctr European Social Res MZES, A5,6, D-68159 Mannheim, Germany.</t>
  </si>
  <si>
    <t>amatys@sgh.waw.pl; Stephanie.Steinmetz@mzes.uni-mannheim.de</t>
  </si>
  <si>
    <t>Matysiak, Anna/ABA-2187-2020; Steinmetz, Stephanie/E-4081-2013</t>
  </si>
  <si>
    <t>Steinmetz, Stephanie/0000-0001-7136-6622; Matysiak, Anna/0000-0002-8883-3925</t>
  </si>
  <si>
    <t>OXFORD UNIV PRESS</t>
  </si>
  <si>
    <t>OXFORD</t>
  </si>
  <si>
    <t>GREAT CLARENDON ST, OXFORD OX2 6DP, ENGLAND</t>
  </si>
  <si>
    <t>0266-7215</t>
  </si>
  <si>
    <t>1468-2672</t>
  </si>
  <si>
    <t>EUR SOCIOL REV</t>
  </si>
  <si>
    <t>Eur. Sociol. Rev.</t>
  </si>
  <si>
    <t>JUL</t>
  </si>
  <si>
    <t>10.1093/esr/jcn007</t>
  </si>
  <si>
    <t>Sociology</t>
  </si>
  <si>
    <t>Social Science Citation Index (SSCI)</t>
  </si>
  <si>
    <t>322UK</t>
  </si>
  <si>
    <t>2023-10-06</t>
  </si>
  <si>
    <t>WOS:000257400600006</t>
  </si>
  <si>
    <t>Meurs, M; Giddings, L</t>
  </si>
  <si>
    <t>Meurs, Mieke; Giddings, Lisa</t>
  </si>
  <si>
    <t>Decline in pre-school use in post-socialist societies: the case of Bulgaria</t>
  </si>
  <si>
    <t>JOURNAL OF EUROPEAN SOCIAL POLICY</t>
  </si>
  <si>
    <t>Bulgaria; child care; education; pre-school; transition</t>
  </si>
  <si>
    <t>Child care is often analysed in its role as facilitator of women's labour-force participation. However, for pre-school-aged children, child care can also contribute in important ways to human-capital development, especially among poor children. By international standards, pre-school enrolments were high under socialism. Since transition, however, enrolment rates have declined. This may leave large numbers of children without the preparation necessary to succeed in school and to be included in the region's post-socialist development. We examine the changing dynamics of preschool enrolment in Bulgaria. We evaluate demand and supply-side explanations for changing enrolments and use municipal-level data to develop a simple model of demand. We examine the impact of changing employment and earnings, proximity and perceived quality of child-care centres, as well as ethnic/cultural background. Through this model, we hope to broaden understanding of preschool enrolment decisions, and to assist policymakers in improving pre-school attendance.</t>
  </si>
  <si>
    <t>American Univ, Dept Econ, Washington, DC 20016 USA; Univ Wisconsin, La Crosse, WI 54601 USA</t>
  </si>
  <si>
    <t>American University; University of Wisconsin System</t>
  </si>
  <si>
    <t>Meurs, M (corresponding author), American Univ, Dept Econ, 4400 Massachussets Ave NW, Washington, DC 20016 USA.</t>
  </si>
  <si>
    <t>mmeurs@american.edu</t>
  </si>
  <si>
    <t>Meurs, Mieke/0000-0003-1327-4206</t>
  </si>
  <si>
    <t>SAGE PUBLICATIONS LTD</t>
  </si>
  <si>
    <t>LONDON</t>
  </si>
  <si>
    <t>1 OLIVERS YARD, 55 CITY ROAD, LONDON EC1Y 1SP, ENGLAND</t>
  </si>
  <si>
    <t>0958-9287</t>
  </si>
  <si>
    <t>1461-7269</t>
  </si>
  <si>
    <t>J EUR SOC POLICY</t>
  </si>
  <si>
    <t>J. Eur. Soc. Policy</t>
  </si>
  <si>
    <t>MAY</t>
  </si>
  <si>
    <t>10.1177/0958928706062504</t>
  </si>
  <si>
    <t>Public Administration; Social Issues</t>
  </si>
  <si>
    <t>051FF</t>
  </si>
  <si>
    <t>WOS:000238146300004</t>
  </si>
  <si>
    <t>Pamula, N</t>
  </si>
  <si>
    <t>Pamula, Natalia</t>
  </si>
  <si>
    <t>Violent Inclusion: Disability and the Nation in Polish 1950s and 1960s Young Adult Literature</t>
  </si>
  <si>
    <t>EAST EUROPEAN POLITICS AND SOCIETIES</t>
  </si>
  <si>
    <t>disability studies; young adult literature; socialism; Poland</t>
  </si>
  <si>
    <t>This article belongs to the special cluster, Family, Gender and (dis)Abled Bodies after 1953, guest-edited by Maike Lehmann and Alexandra Oberlander. My article Violent Inclusion: Disability and the Nation in Polish 1950s and 1960s Young Adult Literature analyzes representations of physical and sensory disability in some of the most popular young adult novels published in 1950s and 1960s Poland written by Krystyna Siesicka, Jadwiga Korczakowska, Irena Krzywicka, Jadwiga Ruth-Charlewska, and Hanna Mortkowicz-Olczakowa. It argues that the recurring trope that connects the novels-the overcoming of disability-serves as a synecdoche for the Polish nation overcoming the catastrophe of World War II. Moreover, it shows that compulsory rehabilitation functions as a way of including disabled subjects into a Polish post-war society. At the same time, participation in the rehabilitative regime constitutes a patriotic duty for a disabled Polish child or teenager and paves a way to a socialist citizenship. Rehabilitation is always successful and culminates with a child or teenager transforming into an able-bodied socialist citizen reminding of a successful, yet sacrificial, reconstruction process of Poland. My article focuses on the sites of the overcoming of disability showing that Polish nature, whether it is a sea or woods, is crucial to the healing of a disabled subject. This way, the writers accentuate the connection between Polish nature and land and a healthy body, thus reconsolidating their fantasy of Polishness. What the novels ultimately testify to is the emergence of an embodied socialist subjectivity constructed through the corporeal rehabilitative practices and internalization of socialist values.</t>
  </si>
  <si>
    <t>[Pamula, Natalia] SUNY Buffalo, Dept Comparat Literature, Buffalo, NY 14260 USA</t>
  </si>
  <si>
    <t>State University of New York (SUNY) System; State University of New York (SUNY) Buffalo</t>
  </si>
  <si>
    <t>Pamula, N (corresponding author), SUNY Buffalo, Dept Comparat Literature, Buffalo, NY 14260 USA.</t>
  </si>
  <si>
    <t>pamula, natalia/0000-0003-3399-805X</t>
  </si>
  <si>
    <t>Minister of Culture and Art</t>
  </si>
  <si>
    <t>These were all very popular writers during the socialist period in Poland. Some of their books were republished many times or made into films. Two of them received state awards for their writings: in 1976, Jadwiga Korczakowska received the award from the Minister of Culture and Art and, in 1977, from the Prime Minister; in 1973, Krystyna Siesicka received the award from the Prime Minister.</t>
  </si>
  <si>
    <t>SAGE PUBLICATIONS INC</t>
  </si>
  <si>
    <t>THOUSAND OAKS</t>
  </si>
  <si>
    <t>2455 TELLER RD, THOUSAND OAKS, CA 91320 USA</t>
  </si>
  <si>
    <t>0888-3254</t>
  </si>
  <si>
    <t>1533-8371</t>
  </si>
  <si>
    <t>E EUR POLIT SOC</t>
  </si>
  <si>
    <t>East Eur. Polit. Soc.</t>
  </si>
  <si>
    <t>NOV</t>
  </si>
  <si>
    <t>10.1177/0888325419897787</t>
  </si>
  <si>
    <t>JUN 2020</t>
  </si>
  <si>
    <t>Area Studies; Political Science</t>
  </si>
  <si>
    <t>Area Studies; Government &amp; Law</t>
  </si>
  <si>
    <t>OA7YY</t>
  </si>
  <si>
    <t>WOS:000539061200001</t>
  </si>
  <si>
    <t>Choi, SYP; Luo, M</t>
  </si>
  <si>
    <t>Choi, Susanne Y. P.; Luo, Ming</t>
  </si>
  <si>
    <t>Performative family: homosexuality, marriage and intergenerational dynamics in China</t>
  </si>
  <si>
    <t>BRITISH JOURNAL OF SOCIOLOGY</t>
  </si>
  <si>
    <t>Family; homosexuality; marriage; intergenerational relationship; China</t>
  </si>
  <si>
    <t>URBAN CHINA; GENDER; TIES</t>
  </si>
  <si>
    <t>Using in-depth interview data on nominal marriages - legal marriages between a gay man and a lesbian to give the appearance of heterosexuality - this paper develops the concept of performative family to explain the processes through which parents and their adult children negotiate and resolve disagreements in relation to marriage decisions in post-socialist China. We identify three mechanisms - network pressure, a revised discourse of filial piety and resource leverage - through which parents influence their gay offspring's decision to turn to nominal marriage. We also delineate six strategies, namely minimizing network participation, changing expectations, making partial concessions, drawing the line, delaying decisions and ending the marriage, by which gay people in nominal marriages attempt to meet parental expectations while simultaneously retaining a degree of autonomy. Through these interactions, we argue that Chinese parents and their gay adult children implicitly and explicitly collaborate to perform family, emphasizing the importance of formally meeting society's expectations about marriage rather than substantively yielding to its demands. We also argue that the performative family is a pragmatic response to the tension between the persistent centrality of family and marriage and the rising tide of individualism in postsocialist China. We believe that our findings highlight the specific predicament of homosexual people. They also shed light on the more general dynamics of intergenerational negotiation because there is evidence that the mechanisms used by parents to exert influence may well be similar between gay and non-gay people.</t>
  </si>
  <si>
    <t>[Choi, Susanne Y. P.; Luo, Ming] Chinese Univ Hong Kong, Dept Sociol, Hong Kong, Hong Kong, Peoples R China</t>
  </si>
  <si>
    <t>Chinese University of Hong Kong</t>
  </si>
  <si>
    <t>Choi, SYP (corresponding author), Chinese Univ Hong Kong, Dept Sociol, Hong Kong, Hong Kong, Peoples R China.</t>
  </si>
  <si>
    <t>choiyp@cuhk.edu.hk</t>
  </si>
  <si>
    <t>Choi, Susanne/AAW-5174-2020</t>
  </si>
  <si>
    <t>Choi, Susanne YP/0000-0003-3879-2915</t>
  </si>
  <si>
    <t>WILEY</t>
  </si>
  <si>
    <t>HOBOKEN</t>
  </si>
  <si>
    <t>111 RIVER ST, HOBOKEN 07030-5774, NJ USA</t>
  </si>
  <si>
    <t>0007-1315</t>
  </si>
  <si>
    <t>1468-4446</t>
  </si>
  <si>
    <t>BRIT J SOCIOL</t>
  </si>
  <si>
    <t>Br. J. Sociol.</t>
  </si>
  <si>
    <t>JUN</t>
  </si>
  <si>
    <t>10.1111/1468-4446.12196</t>
  </si>
  <si>
    <t>DO6DN</t>
  </si>
  <si>
    <t>WOS:000377873600004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</si>
</sst>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5"/>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74</v>
      </c>
      <c r="U2" t="s">
        <v>80</v>
      </c>
      <c r="V2" t="s">
        <v>81</v>
      </c>
      <c r="W2" t="s">
        <v>82</v>
      </c>
      <c r="X2" t="s">
        <v>83</v>
      </c>
      <c r="Y2" t="s">
        <v>84</v>
      </c>
      <c r="Z2" t="s">
        <v>85</v>
      </c>
      <c r="AA2" t="s">
        <v>86</v>
      </c>
      <c r="AB2" t="s">
        <v>87</v>
      </c>
      <c r="AC2" t="s">
        <v>74</v>
      </c>
      <c r="AD2" t="s">
        <v>74</v>
      </c>
      <c r="AE2" t="s">
        <v>74</v>
      </c>
      <c r="AF2" t="s">
        <v>74</v>
      </c>
      <c r="AG2">
        <v>69</v>
      </c>
      <c r="AH2">
        <v>59</v>
      </c>
      <c r="AI2">
        <v>60</v>
      </c>
      <c r="AJ2">
        <v>2</v>
      </c>
      <c r="AK2">
        <v>18</v>
      </c>
      <c r="AL2" t="s">
        <v>88</v>
      </c>
      <c r="AM2" t="s">
        <v>89</v>
      </c>
      <c r="AN2" t="s">
        <v>90</v>
      </c>
      <c r="AO2" t="s">
        <v>91</v>
      </c>
      <c r="AP2" t="s">
        <v>92</v>
      </c>
      <c r="AQ2" t="s">
        <v>74</v>
      </c>
      <c r="AR2" t="s">
        <v>93</v>
      </c>
      <c r="AS2" t="s">
        <v>94</v>
      </c>
      <c r="AT2" t="s">
        <v>95</v>
      </c>
      <c r="AU2">
        <v>2008</v>
      </c>
      <c r="AV2">
        <v>24</v>
      </c>
      <c r="AW2">
        <v>3</v>
      </c>
      <c r="AX2" t="s">
        <v>74</v>
      </c>
      <c r="AY2" t="s">
        <v>74</v>
      </c>
      <c r="AZ2" t="s">
        <v>74</v>
      </c>
      <c r="BA2" t="s">
        <v>74</v>
      </c>
      <c r="BB2">
        <v>331</v>
      </c>
      <c r="BC2">
        <v>345</v>
      </c>
      <c r="BD2" t="s">
        <v>74</v>
      </c>
      <c r="BE2" t="s">
        <v>96</v>
      </c>
      <c r="BF2" t="str">
        <f>HYPERLINK("http://dx.doi.org/10.1093/esr/jcn007","http://dx.doi.org/10.1093/esr/jcn007")</f>
        <v>http://dx.doi.org/10.1093/esr/jcn007</v>
      </c>
      <c r="BG2" t="s">
        <v>74</v>
      </c>
      <c r="BH2" t="s">
        <v>74</v>
      </c>
      <c r="BI2">
        <v>15</v>
      </c>
      <c r="BJ2" t="s">
        <v>97</v>
      </c>
      <c r="BK2" t="s">
        <v>98</v>
      </c>
      <c r="BL2" t="s">
        <v>97</v>
      </c>
      <c r="BM2" t="s">
        <v>99</v>
      </c>
      <c r="BN2" t="s">
        <v>74</v>
      </c>
      <c r="BO2" t="s">
        <v>74</v>
      </c>
      <c r="BP2" t="s">
        <v>74</v>
      </c>
      <c r="BQ2" t="s">
        <v>74</v>
      </c>
      <c r="BR2" t="s">
        <v>100</v>
      </c>
      <c r="BS2" t="s">
        <v>101</v>
      </c>
      <c r="BT2" t="str">
        <f>HYPERLINK("https%3A%2F%2Fwww.webofscience.com%2Fwos%2Fwoscc%2Ffull-record%2FWOS:000257400600006","View Full Record in Web of Science")</f>
        <v>View Full Record in Web of Science</v>
      </c>
    </row>
    <row r="3" spans="1:72" x14ac:dyDescent="0.25">
      <c r="A3" t="s">
        <v>72</v>
      </c>
      <c r="B3" t="s">
        <v>102</v>
      </c>
      <c r="C3" t="s">
        <v>74</v>
      </c>
      <c r="D3" t="s">
        <v>74</v>
      </c>
      <c r="E3" t="s">
        <v>74</v>
      </c>
      <c r="F3" t="s">
        <v>103</v>
      </c>
      <c r="G3" t="s">
        <v>74</v>
      </c>
      <c r="H3" t="s">
        <v>74</v>
      </c>
      <c r="I3" t="s">
        <v>104</v>
      </c>
      <c r="J3" t="s">
        <v>105</v>
      </c>
      <c r="K3" t="s">
        <v>74</v>
      </c>
      <c r="L3" t="s">
        <v>74</v>
      </c>
      <c r="M3" t="s">
        <v>78</v>
      </c>
      <c r="N3" t="s">
        <v>79</v>
      </c>
      <c r="O3" t="s">
        <v>74</v>
      </c>
      <c r="P3" t="s">
        <v>74</v>
      </c>
      <c r="Q3" t="s">
        <v>74</v>
      </c>
      <c r="R3" t="s">
        <v>74</v>
      </c>
      <c r="S3" t="s">
        <v>74</v>
      </c>
      <c r="T3" t="s">
        <v>106</v>
      </c>
      <c r="U3" t="s">
        <v>74</v>
      </c>
      <c r="V3" t="s">
        <v>107</v>
      </c>
      <c r="W3" t="s">
        <v>108</v>
      </c>
      <c r="X3" t="s">
        <v>109</v>
      </c>
      <c r="Y3" t="s">
        <v>110</v>
      </c>
      <c r="Z3" t="s">
        <v>111</v>
      </c>
      <c r="AA3" t="s">
        <v>74</v>
      </c>
      <c r="AB3" t="s">
        <v>112</v>
      </c>
      <c r="AC3" t="s">
        <v>74</v>
      </c>
      <c r="AD3" t="s">
        <v>74</v>
      </c>
      <c r="AE3" t="s">
        <v>74</v>
      </c>
      <c r="AF3" t="s">
        <v>74</v>
      </c>
      <c r="AG3">
        <v>41</v>
      </c>
      <c r="AH3">
        <v>5</v>
      </c>
      <c r="AI3">
        <v>5</v>
      </c>
      <c r="AJ3">
        <v>0</v>
      </c>
      <c r="AK3">
        <v>3</v>
      </c>
      <c r="AL3" t="s">
        <v>113</v>
      </c>
      <c r="AM3" t="s">
        <v>114</v>
      </c>
      <c r="AN3" t="s">
        <v>115</v>
      </c>
      <c r="AO3" t="s">
        <v>116</v>
      </c>
      <c r="AP3" t="s">
        <v>117</v>
      </c>
      <c r="AQ3" t="s">
        <v>74</v>
      </c>
      <c r="AR3" t="s">
        <v>118</v>
      </c>
      <c r="AS3" t="s">
        <v>119</v>
      </c>
      <c r="AT3" t="s">
        <v>120</v>
      </c>
      <c r="AU3">
        <v>2006</v>
      </c>
      <c r="AV3">
        <v>16</v>
      </c>
      <c r="AW3">
        <v>2</v>
      </c>
      <c r="AX3" t="s">
        <v>74</v>
      </c>
      <c r="AY3" t="s">
        <v>74</v>
      </c>
      <c r="AZ3" t="s">
        <v>74</v>
      </c>
      <c r="BA3" t="s">
        <v>74</v>
      </c>
      <c r="BB3">
        <v>155</v>
      </c>
      <c r="BC3">
        <v>166</v>
      </c>
      <c r="BD3" t="s">
        <v>74</v>
      </c>
      <c r="BE3" t="s">
        <v>121</v>
      </c>
      <c r="BF3" t="str">
        <f>HYPERLINK("http://dx.doi.org/10.1177/0958928706062504","http://dx.doi.org/10.1177/0958928706062504")</f>
        <v>http://dx.doi.org/10.1177/0958928706062504</v>
      </c>
      <c r="BG3" t="s">
        <v>74</v>
      </c>
      <c r="BH3" t="s">
        <v>74</v>
      </c>
      <c r="BI3">
        <v>12</v>
      </c>
      <c r="BJ3" t="s">
        <v>122</v>
      </c>
      <c r="BK3" t="s">
        <v>98</v>
      </c>
      <c r="BL3" t="s">
        <v>122</v>
      </c>
      <c r="BM3" t="s">
        <v>123</v>
      </c>
      <c r="BN3" t="s">
        <v>74</v>
      </c>
      <c r="BO3" t="s">
        <v>74</v>
      </c>
      <c r="BP3" t="s">
        <v>74</v>
      </c>
      <c r="BQ3" t="s">
        <v>74</v>
      </c>
      <c r="BR3" t="s">
        <v>100</v>
      </c>
      <c r="BS3" t="s">
        <v>124</v>
      </c>
      <c r="BT3" t="str">
        <f>HYPERLINK("https%3A%2F%2Fwww.webofscience.com%2Fwos%2Fwoscc%2Ffull-record%2FWOS:000238146300004","View Full Record in Web of Science")</f>
        <v>View Full Record in Web of Science</v>
      </c>
    </row>
    <row r="4" spans="1:72" x14ac:dyDescent="0.25">
      <c r="A4" t="s">
        <v>72</v>
      </c>
      <c r="B4" t="s">
        <v>125</v>
      </c>
      <c r="C4" t="s">
        <v>74</v>
      </c>
      <c r="D4" t="s">
        <v>74</v>
      </c>
      <c r="E4" t="s">
        <v>74</v>
      </c>
      <c r="F4" t="s">
        <v>126</v>
      </c>
      <c r="G4" t="s">
        <v>74</v>
      </c>
      <c r="H4" t="s">
        <v>74</v>
      </c>
      <c r="I4" t="s">
        <v>127</v>
      </c>
      <c r="J4" t="s">
        <v>128</v>
      </c>
      <c r="K4" t="s">
        <v>74</v>
      </c>
      <c r="L4" t="s">
        <v>74</v>
      </c>
      <c r="M4" t="s">
        <v>78</v>
      </c>
      <c r="N4" t="s">
        <v>79</v>
      </c>
      <c r="O4" t="s">
        <v>74</v>
      </c>
      <c r="P4" t="s">
        <v>74</v>
      </c>
      <c r="Q4" t="s">
        <v>74</v>
      </c>
      <c r="R4" t="s">
        <v>74</v>
      </c>
      <c r="S4" t="s">
        <v>74</v>
      </c>
      <c r="T4" t="s">
        <v>129</v>
      </c>
      <c r="U4" t="s">
        <v>74</v>
      </c>
      <c r="V4" t="s">
        <v>130</v>
      </c>
      <c r="W4" t="s">
        <v>131</v>
      </c>
      <c r="X4" t="s">
        <v>132</v>
      </c>
      <c r="Y4" t="s">
        <v>133</v>
      </c>
      <c r="Z4" t="s">
        <v>74</v>
      </c>
      <c r="AA4" t="s">
        <v>74</v>
      </c>
      <c r="AB4" t="s">
        <v>134</v>
      </c>
      <c r="AC4" t="s">
        <v>135</v>
      </c>
      <c r="AD4" t="s">
        <v>135</v>
      </c>
      <c r="AE4" t="s">
        <v>136</v>
      </c>
      <c r="AF4" t="s">
        <v>74</v>
      </c>
      <c r="AG4">
        <v>30</v>
      </c>
      <c r="AH4">
        <v>0</v>
      </c>
      <c r="AI4">
        <v>0</v>
      </c>
      <c r="AJ4">
        <v>0</v>
      </c>
      <c r="AK4">
        <v>2</v>
      </c>
      <c r="AL4" t="s">
        <v>137</v>
      </c>
      <c r="AM4" t="s">
        <v>138</v>
      </c>
      <c r="AN4" t="s">
        <v>139</v>
      </c>
      <c r="AO4" t="s">
        <v>140</v>
      </c>
      <c r="AP4" t="s">
        <v>141</v>
      </c>
      <c r="AQ4" t="s">
        <v>74</v>
      </c>
      <c r="AR4" t="s">
        <v>142</v>
      </c>
      <c r="AS4" t="s">
        <v>143</v>
      </c>
      <c r="AT4" t="s">
        <v>144</v>
      </c>
      <c r="AU4">
        <v>2020</v>
      </c>
      <c r="AV4">
        <v>34</v>
      </c>
      <c r="AW4">
        <v>4</v>
      </c>
      <c r="AX4" t="s">
        <v>74</v>
      </c>
      <c r="AY4" t="s">
        <v>74</v>
      </c>
      <c r="AZ4" t="s">
        <v>74</v>
      </c>
      <c r="BA4" t="s">
        <v>74</v>
      </c>
      <c r="BB4">
        <v>858</v>
      </c>
      <c r="BC4">
        <v>878</v>
      </c>
      <c r="BD4">
        <v>888325419897787</v>
      </c>
      <c r="BE4" t="s">
        <v>145</v>
      </c>
      <c r="BF4" t="str">
        <f>HYPERLINK("http://dx.doi.org/10.1177/0888325419897787","http://dx.doi.org/10.1177/0888325419897787")</f>
        <v>http://dx.doi.org/10.1177/0888325419897787</v>
      </c>
      <c r="BG4" t="s">
        <v>74</v>
      </c>
      <c r="BH4" t="s">
        <v>146</v>
      </c>
      <c r="BI4">
        <v>21</v>
      </c>
      <c r="BJ4" t="s">
        <v>147</v>
      </c>
      <c r="BK4" t="s">
        <v>98</v>
      </c>
      <c r="BL4" t="s">
        <v>148</v>
      </c>
      <c r="BM4" t="s">
        <v>149</v>
      </c>
      <c r="BN4" t="s">
        <v>74</v>
      </c>
      <c r="BO4" t="s">
        <v>74</v>
      </c>
      <c r="BP4" t="s">
        <v>74</v>
      </c>
      <c r="BQ4" t="s">
        <v>74</v>
      </c>
      <c r="BR4" t="s">
        <v>100</v>
      </c>
      <c r="BS4" t="s">
        <v>150</v>
      </c>
      <c r="BT4" t="str">
        <f>HYPERLINK("https%3A%2F%2Fwww.webofscience.com%2Fwos%2Fwoscc%2Ffull-record%2FWOS:000539061200001","View Full Record in Web of Science")</f>
        <v>View Full Record in Web of Science</v>
      </c>
    </row>
    <row r="5" spans="1:72" x14ac:dyDescent="0.25">
      <c r="A5" t="s">
        <v>72</v>
      </c>
      <c r="B5" t="s">
        <v>151</v>
      </c>
      <c r="C5" t="s">
        <v>74</v>
      </c>
      <c r="D5" t="s">
        <v>74</v>
      </c>
      <c r="E5" t="s">
        <v>74</v>
      </c>
      <c r="F5" t="s">
        <v>152</v>
      </c>
      <c r="G5" t="s">
        <v>74</v>
      </c>
      <c r="H5" t="s">
        <v>74</v>
      </c>
      <c r="I5" t="s">
        <v>153</v>
      </c>
      <c r="J5" t="s">
        <v>154</v>
      </c>
      <c r="K5" t="s">
        <v>74</v>
      </c>
      <c r="L5" t="s">
        <v>74</v>
      </c>
      <c r="M5" t="s">
        <v>78</v>
      </c>
      <c r="N5" t="s">
        <v>79</v>
      </c>
      <c r="O5" t="s">
        <v>74</v>
      </c>
      <c r="P5" t="s">
        <v>74</v>
      </c>
      <c r="Q5" t="s">
        <v>74</v>
      </c>
      <c r="R5" t="s">
        <v>74</v>
      </c>
      <c r="S5" t="s">
        <v>74</v>
      </c>
      <c r="T5" t="s">
        <v>155</v>
      </c>
      <c r="U5" t="s">
        <v>156</v>
      </c>
      <c r="V5" t="s">
        <v>157</v>
      </c>
      <c r="W5" t="s">
        <v>158</v>
      </c>
      <c r="X5" t="s">
        <v>159</v>
      </c>
      <c r="Y5" t="s">
        <v>160</v>
      </c>
      <c r="Z5" t="s">
        <v>161</v>
      </c>
      <c r="AA5" t="s">
        <v>162</v>
      </c>
      <c r="AB5" t="s">
        <v>163</v>
      </c>
      <c r="AC5" t="s">
        <v>74</v>
      </c>
      <c r="AD5" t="s">
        <v>74</v>
      </c>
      <c r="AE5" t="s">
        <v>74</v>
      </c>
      <c r="AF5" t="s">
        <v>74</v>
      </c>
      <c r="AG5">
        <v>42</v>
      </c>
      <c r="AH5">
        <v>76</v>
      </c>
      <c r="AI5">
        <v>77</v>
      </c>
      <c r="AJ5">
        <v>2</v>
      </c>
      <c r="AK5">
        <v>66</v>
      </c>
      <c r="AL5" t="s">
        <v>164</v>
      </c>
      <c r="AM5" t="s">
        <v>165</v>
      </c>
      <c r="AN5" t="s">
        <v>166</v>
      </c>
      <c r="AO5" t="s">
        <v>167</v>
      </c>
      <c r="AP5" t="s">
        <v>168</v>
      </c>
      <c r="AQ5" t="s">
        <v>74</v>
      </c>
      <c r="AR5" t="s">
        <v>169</v>
      </c>
      <c r="AS5" t="s">
        <v>170</v>
      </c>
      <c r="AT5" t="s">
        <v>171</v>
      </c>
      <c r="AU5">
        <v>2016</v>
      </c>
      <c r="AV5">
        <v>67</v>
      </c>
      <c r="AW5">
        <v>2</v>
      </c>
      <c r="AX5" t="s">
        <v>74</v>
      </c>
      <c r="AY5" t="s">
        <v>74</v>
      </c>
      <c r="AZ5" t="s">
        <v>74</v>
      </c>
      <c r="BA5" t="s">
        <v>74</v>
      </c>
      <c r="BB5">
        <v>260</v>
      </c>
      <c r="BC5">
        <v>280</v>
      </c>
      <c r="BD5" t="s">
        <v>74</v>
      </c>
      <c r="BE5" t="s">
        <v>172</v>
      </c>
      <c r="BF5" t="str">
        <f>HYPERLINK("http://dx.doi.org/10.1111/1468-4446.12196","http://dx.doi.org/10.1111/1468-4446.12196")</f>
        <v>http://dx.doi.org/10.1111/1468-4446.12196</v>
      </c>
      <c r="BG5" t="s">
        <v>74</v>
      </c>
      <c r="BH5" t="s">
        <v>74</v>
      </c>
      <c r="BI5">
        <v>21</v>
      </c>
      <c r="BJ5" t="s">
        <v>97</v>
      </c>
      <c r="BK5" t="s">
        <v>98</v>
      </c>
      <c r="BL5" t="s">
        <v>97</v>
      </c>
      <c r="BM5" t="s">
        <v>173</v>
      </c>
      <c r="BN5">
        <v>27206789</v>
      </c>
      <c r="BO5" t="s">
        <v>74</v>
      </c>
      <c r="BP5" t="s">
        <v>74</v>
      </c>
      <c r="BQ5" t="s">
        <v>74</v>
      </c>
      <c r="BR5" t="s">
        <v>100</v>
      </c>
      <c r="BS5" t="s">
        <v>174</v>
      </c>
      <c r="BT5" t="str">
        <f>HYPERLINK("https%3A%2F%2Fwww.webofscience.com%2Fwos%2Fwoscc%2Ffull-record%2FWOS:000377873600004","View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2023-10-06T10:57:03Z</dcterms:created>
  <dcterms:modified xsi:type="dcterms:W3CDTF">2023-10-06T10:57:03Z</dcterms:modified>
</cp:coreProperties>
</file>